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gueL\MRamirez\TELessons\ExcelFiles\"/>
    </mc:Choice>
  </mc:AlternateContent>
  <bookViews>
    <workbookView xWindow="0" yWindow="0" windowWidth="24000" windowHeight="9735"/>
  </bookViews>
  <sheets>
    <sheet name="Measurements" sheetId="1" r:id="rId1"/>
    <sheet name="Revolving Line" sheetId="4" r:id="rId2"/>
    <sheet name="Volume Calculations" sheetId="3" r:id="rId3"/>
    <sheet name="Surface Area Calculations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2" i="5" l="1"/>
  <c r="H32" i="5"/>
  <c r="I32" i="5"/>
  <c r="J32" i="5"/>
  <c r="E33" i="5"/>
  <c r="F33" i="5"/>
  <c r="B33" i="5"/>
  <c r="C33" i="5"/>
  <c r="A33" i="5"/>
  <c r="J32" i="3"/>
  <c r="H33" i="3"/>
  <c r="E33" i="3"/>
  <c r="F33" i="3"/>
  <c r="B33" i="3"/>
  <c r="C33" i="3"/>
  <c r="F6" i="5" l="1"/>
  <c r="B10" i="3"/>
  <c r="B10" i="5" s="1"/>
  <c r="B11" i="3"/>
  <c r="B11" i="5" s="1"/>
  <c r="B12" i="3"/>
  <c r="B12" i="5" s="1"/>
  <c r="B13" i="3"/>
  <c r="B13" i="5" s="1"/>
  <c r="B14" i="3"/>
  <c r="B14" i="5" s="1"/>
  <c r="B15" i="3"/>
  <c r="B15" i="5" s="1"/>
  <c r="B16" i="3"/>
  <c r="B16" i="5" s="1"/>
  <c r="B17" i="3"/>
  <c r="B17" i="5" s="1"/>
  <c r="B18" i="3"/>
  <c r="B18" i="5" s="1"/>
  <c r="B19" i="3"/>
  <c r="B19" i="5" s="1"/>
  <c r="B20" i="3"/>
  <c r="B20" i="5" s="1"/>
  <c r="B21" i="3"/>
  <c r="B21" i="5" s="1"/>
  <c r="B22" i="3"/>
  <c r="B22" i="5" s="1"/>
  <c r="B23" i="3"/>
  <c r="B23" i="5" s="1"/>
  <c r="B24" i="3"/>
  <c r="B24" i="5" s="1"/>
  <c r="B25" i="3"/>
  <c r="B25" i="5" s="1"/>
  <c r="B26" i="3"/>
  <c r="B26" i="5" s="1"/>
  <c r="B27" i="3"/>
  <c r="B27" i="5" s="1"/>
  <c r="B28" i="3"/>
  <c r="B28" i="5" s="1"/>
  <c r="B29" i="3"/>
  <c r="B29" i="5" s="1"/>
  <c r="B30" i="3"/>
  <c r="B30" i="5" s="1"/>
  <c r="B31" i="3"/>
  <c r="B31" i="5" s="1"/>
  <c r="B32" i="3"/>
  <c r="B32" i="5" s="1"/>
  <c r="B9" i="3"/>
  <c r="B9" i="5" s="1"/>
  <c r="E31" i="5" l="1"/>
  <c r="E27" i="5"/>
  <c r="E23" i="5"/>
  <c r="E19" i="5"/>
  <c r="E15" i="5"/>
  <c r="E11" i="5"/>
  <c r="E32" i="5"/>
  <c r="E28" i="5"/>
  <c r="E24" i="5"/>
  <c r="E20" i="5"/>
  <c r="E16" i="5"/>
  <c r="E12" i="5"/>
  <c r="E29" i="5"/>
  <c r="E25" i="5"/>
  <c r="E21" i="5"/>
  <c r="E17" i="5"/>
  <c r="E13" i="5"/>
  <c r="E9" i="5"/>
  <c r="E30" i="5"/>
  <c r="E26" i="5"/>
  <c r="E22" i="5"/>
  <c r="E18" i="5"/>
  <c r="E14" i="5"/>
  <c r="E10" i="5"/>
  <c r="I9" i="5" l="1"/>
  <c r="I25" i="5"/>
  <c r="I12" i="5"/>
  <c r="I28" i="5"/>
  <c r="I15" i="5"/>
  <c r="I31" i="5"/>
  <c r="I17" i="5"/>
  <c r="I20" i="5"/>
  <c r="I23" i="5"/>
  <c r="I10" i="5"/>
  <c r="I18" i="5"/>
  <c r="I26" i="5"/>
  <c r="I13" i="5"/>
  <c r="I21" i="5"/>
  <c r="I29" i="5"/>
  <c r="I16" i="5"/>
  <c r="I24" i="5"/>
  <c r="I11" i="5"/>
  <c r="I19" i="5"/>
  <c r="I27" i="5"/>
  <c r="I14" i="5"/>
  <c r="I22" i="5"/>
  <c r="I30" i="5"/>
  <c r="F6" i="3"/>
  <c r="E13" i="3" s="1"/>
  <c r="A30" i="3"/>
  <c r="A30" i="5" s="1"/>
  <c r="C30" i="3"/>
  <c r="A31" i="3"/>
  <c r="A31" i="5" s="1"/>
  <c r="C31" i="3"/>
  <c r="C31" i="5" s="1"/>
  <c r="F31" i="5" s="1"/>
  <c r="A32" i="3"/>
  <c r="A32" i="5" s="1"/>
  <c r="C32" i="3"/>
  <c r="C32" i="5" s="1"/>
  <c r="F32" i="5" s="1"/>
  <c r="A10" i="3"/>
  <c r="A10" i="5" s="1"/>
  <c r="C10" i="3"/>
  <c r="A11" i="3"/>
  <c r="A11" i="5" s="1"/>
  <c r="C11" i="3"/>
  <c r="C11" i="5" s="1"/>
  <c r="F11" i="5" s="1"/>
  <c r="A12" i="3"/>
  <c r="A12" i="5" s="1"/>
  <c r="C12" i="3"/>
  <c r="C12" i="5" s="1"/>
  <c r="F12" i="5" s="1"/>
  <c r="A13" i="3"/>
  <c r="A13" i="5" s="1"/>
  <c r="C13" i="3"/>
  <c r="A14" i="3"/>
  <c r="A14" i="5" s="1"/>
  <c r="C14" i="3"/>
  <c r="A15" i="3"/>
  <c r="A15" i="5" s="1"/>
  <c r="C15" i="3"/>
  <c r="C15" i="5" s="1"/>
  <c r="F15" i="5" s="1"/>
  <c r="A16" i="3"/>
  <c r="A16" i="5" s="1"/>
  <c r="C16" i="3"/>
  <c r="C16" i="5" s="1"/>
  <c r="F16" i="5" s="1"/>
  <c r="A17" i="3"/>
  <c r="A17" i="5" s="1"/>
  <c r="C17" i="3"/>
  <c r="A18" i="3"/>
  <c r="A18" i="5" s="1"/>
  <c r="C18" i="3"/>
  <c r="A19" i="3"/>
  <c r="A19" i="5" s="1"/>
  <c r="C19" i="3"/>
  <c r="C19" i="5" s="1"/>
  <c r="F19" i="5" s="1"/>
  <c r="A20" i="3"/>
  <c r="A20" i="5" s="1"/>
  <c r="C20" i="3"/>
  <c r="C20" i="5" s="1"/>
  <c r="F20" i="5" s="1"/>
  <c r="A21" i="3"/>
  <c r="A21" i="5" s="1"/>
  <c r="C21" i="3"/>
  <c r="A22" i="3"/>
  <c r="A22" i="5" s="1"/>
  <c r="C22" i="3"/>
  <c r="A23" i="3"/>
  <c r="A23" i="5" s="1"/>
  <c r="C23" i="3"/>
  <c r="C23" i="5" s="1"/>
  <c r="F23" i="5" s="1"/>
  <c r="A24" i="3"/>
  <c r="A24" i="5" s="1"/>
  <c r="C24" i="3"/>
  <c r="C24" i="5" s="1"/>
  <c r="F24" i="5" s="1"/>
  <c r="A25" i="3"/>
  <c r="A25" i="5" s="1"/>
  <c r="C25" i="3"/>
  <c r="A26" i="3"/>
  <c r="A26" i="5" s="1"/>
  <c r="C26" i="3"/>
  <c r="A27" i="3"/>
  <c r="A27" i="5" s="1"/>
  <c r="C27" i="3"/>
  <c r="C27" i="5" s="1"/>
  <c r="F27" i="5" s="1"/>
  <c r="A28" i="3"/>
  <c r="A28" i="5" s="1"/>
  <c r="C28" i="3"/>
  <c r="C28" i="5" s="1"/>
  <c r="F28" i="5" s="1"/>
  <c r="A29" i="3"/>
  <c r="A29" i="5" s="1"/>
  <c r="C29" i="3"/>
  <c r="C9" i="3"/>
  <c r="A9" i="3"/>
  <c r="A9" i="5" s="1"/>
  <c r="F12" i="3" l="1"/>
  <c r="H12" i="3" s="1"/>
  <c r="E20" i="3"/>
  <c r="J15" i="5"/>
  <c r="H31" i="5"/>
  <c r="H23" i="5"/>
  <c r="H19" i="5"/>
  <c r="E22" i="3"/>
  <c r="F31" i="3"/>
  <c r="H31" i="3" s="1"/>
  <c r="E28" i="3"/>
  <c r="E21" i="3"/>
  <c r="E16" i="3"/>
  <c r="J31" i="5"/>
  <c r="K31" i="5" s="1"/>
  <c r="E14" i="3"/>
  <c r="F19" i="3"/>
  <c r="H19" i="3" s="1"/>
  <c r="E29" i="3"/>
  <c r="E24" i="3"/>
  <c r="E32" i="3"/>
  <c r="E11" i="3"/>
  <c r="F11" i="3"/>
  <c r="H11" i="3" s="1"/>
  <c r="J19" i="5"/>
  <c r="E12" i="3"/>
  <c r="E26" i="3"/>
  <c r="F32" i="3"/>
  <c r="H32" i="3" s="1"/>
  <c r="F29" i="3"/>
  <c r="H29" i="3" s="1"/>
  <c r="C29" i="5"/>
  <c r="F29" i="5" s="1"/>
  <c r="H28" i="5" s="1"/>
  <c r="F26" i="3"/>
  <c r="H26" i="3" s="1"/>
  <c r="C26" i="5"/>
  <c r="F26" i="5" s="1"/>
  <c r="F21" i="3"/>
  <c r="H21" i="3" s="1"/>
  <c r="C21" i="5"/>
  <c r="F21" i="5" s="1"/>
  <c r="F18" i="3"/>
  <c r="H18" i="3" s="1"/>
  <c r="C18" i="5"/>
  <c r="F18" i="5" s="1"/>
  <c r="F13" i="3"/>
  <c r="H13" i="3" s="1"/>
  <c r="C13" i="5"/>
  <c r="F13" i="5" s="1"/>
  <c r="H12" i="5" s="1"/>
  <c r="F10" i="3"/>
  <c r="H10" i="3" s="1"/>
  <c r="C10" i="5"/>
  <c r="F10" i="5" s="1"/>
  <c r="F30" i="3"/>
  <c r="H30" i="3" s="1"/>
  <c r="C30" i="5"/>
  <c r="F30" i="5" s="1"/>
  <c r="F23" i="3"/>
  <c r="H23" i="3" s="1"/>
  <c r="H15" i="5"/>
  <c r="J23" i="5"/>
  <c r="F25" i="3"/>
  <c r="H25" i="3" s="1"/>
  <c r="C25" i="5"/>
  <c r="F25" i="5" s="1"/>
  <c r="F22" i="3"/>
  <c r="H22" i="3" s="1"/>
  <c r="C22" i="5"/>
  <c r="F22" i="5" s="1"/>
  <c r="F17" i="3"/>
  <c r="H17" i="3" s="1"/>
  <c r="C17" i="5"/>
  <c r="F17" i="5" s="1"/>
  <c r="F14" i="3"/>
  <c r="H14" i="3" s="1"/>
  <c r="C14" i="5"/>
  <c r="F14" i="5" s="1"/>
  <c r="E30" i="3"/>
  <c r="E19" i="3"/>
  <c r="E10" i="3"/>
  <c r="F27" i="3"/>
  <c r="H27" i="3" s="1"/>
  <c r="F16" i="3"/>
  <c r="H16" i="3" s="1"/>
  <c r="J27" i="5"/>
  <c r="J11" i="5"/>
  <c r="H27" i="5"/>
  <c r="H11" i="5"/>
  <c r="F9" i="3"/>
  <c r="H9" i="3" s="1"/>
  <c r="C9" i="5"/>
  <c r="F9" i="5" s="1"/>
  <c r="E25" i="3"/>
  <c r="E17" i="3"/>
  <c r="E9" i="3"/>
  <c r="E27" i="3"/>
  <c r="E18" i="3"/>
  <c r="F24" i="3"/>
  <c r="H24" i="3" s="1"/>
  <c r="F15" i="3"/>
  <c r="H15" i="3" s="1"/>
  <c r="E31" i="3"/>
  <c r="E23" i="3"/>
  <c r="E15" i="3"/>
  <c r="F28" i="3"/>
  <c r="H28" i="3" s="1"/>
  <c r="F20" i="3"/>
  <c r="H20" i="3" s="1"/>
  <c r="K23" i="5" l="1"/>
  <c r="K15" i="5"/>
  <c r="K27" i="5"/>
  <c r="K19" i="5"/>
  <c r="J20" i="3"/>
  <c r="K11" i="5"/>
  <c r="J12" i="3"/>
  <c r="J11" i="3"/>
  <c r="J31" i="3"/>
  <c r="J28" i="3"/>
  <c r="J30" i="3"/>
  <c r="J19" i="3"/>
  <c r="J22" i="3"/>
  <c r="J13" i="5"/>
  <c r="H14" i="5"/>
  <c r="J21" i="5"/>
  <c r="H22" i="5"/>
  <c r="J29" i="5"/>
  <c r="H30" i="5"/>
  <c r="J30" i="5"/>
  <c r="J9" i="5"/>
  <c r="H10" i="5"/>
  <c r="J18" i="5"/>
  <c r="J17" i="5"/>
  <c r="H18" i="5"/>
  <c r="J25" i="5"/>
  <c r="H26" i="5"/>
  <c r="J15" i="3"/>
  <c r="J22" i="5"/>
  <c r="J14" i="3"/>
  <c r="J10" i="3"/>
  <c r="J18" i="3"/>
  <c r="J26" i="3"/>
  <c r="J24" i="3"/>
  <c r="H9" i="5"/>
  <c r="J16" i="3"/>
  <c r="H17" i="5"/>
  <c r="J16" i="5"/>
  <c r="H16" i="5"/>
  <c r="H25" i="5"/>
  <c r="J24" i="5"/>
  <c r="J23" i="3"/>
  <c r="H13" i="5"/>
  <c r="J12" i="5"/>
  <c r="K12" i="5" s="1"/>
  <c r="H20" i="5"/>
  <c r="H21" i="5"/>
  <c r="J20" i="5"/>
  <c r="H29" i="5"/>
  <c r="J28" i="5"/>
  <c r="K28" i="5" s="1"/>
  <c r="J10" i="5"/>
  <c r="J14" i="5"/>
  <c r="J9" i="3"/>
  <c r="J27" i="3"/>
  <c r="J17" i="3"/>
  <c r="J25" i="3"/>
  <c r="J13" i="3"/>
  <c r="J21" i="3"/>
  <c r="J29" i="3"/>
  <c r="H24" i="5"/>
  <c r="J26" i="5"/>
  <c r="K16" i="5" l="1"/>
  <c r="K21" i="5"/>
  <c r="K17" i="5"/>
  <c r="K20" i="5"/>
  <c r="K18" i="5"/>
  <c r="K10" i="5"/>
  <c r="K24" i="5"/>
  <c r="J35" i="3"/>
  <c r="K25" i="5"/>
  <c r="K22" i="5"/>
  <c r="K29" i="5"/>
  <c r="K9" i="5"/>
  <c r="K13" i="5"/>
  <c r="K26" i="5"/>
  <c r="K30" i="5"/>
  <c r="K14" i="5"/>
  <c r="K35" i="5" l="1"/>
</calcChain>
</file>

<file path=xl/sharedStrings.xml><?xml version="1.0" encoding="utf-8"?>
<sst xmlns="http://schemas.openxmlformats.org/spreadsheetml/2006/main" count="30" uniqueCount="24">
  <si>
    <t>meters</t>
  </si>
  <si>
    <t>xi</t>
  </si>
  <si>
    <t>Partition size (n):</t>
  </si>
  <si>
    <t>R(xi)</t>
  </si>
  <si>
    <t>n</t>
  </si>
  <si>
    <t>Scale Factor:</t>
  </si>
  <si>
    <t>xi(m)</t>
  </si>
  <si>
    <t>Ri(xi(m))</t>
  </si>
  <si>
    <t>R^2(xi)  (m^2)</t>
  </si>
  <si>
    <t>Cones' Volumes</t>
  </si>
  <si>
    <t xml:space="preserve">Colling Tower Estimated Volume (m^3): </t>
  </si>
  <si>
    <t>yi</t>
  </si>
  <si>
    <t>yi(m)</t>
  </si>
  <si>
    <t>(xi-xi-1)^2</t>
  </si>
  <si>
    <t>(yi-yi-1)^2</t>
  </si>
  <si>
    <t>(yi+yi-1)/2</t>
  </si>
  <si>
    <t>Cooling Tower Estimated Area (m^2):</t>
  </si>
  <si>
    <t>yval</t>
  </si>
  <si>
    <t>radius</t>
  </si>
  <si>
    <t>Scale factor</t>
  </si>
  <si>
    <t>umits</t>
  </si>
  <si>
    <t>Estimated Volume of West Burton Power Station Cooling Towers</t>
  </si>
  <si>
    <t xml:space="preserve">Estimated Surface Area of the West Burton Station Cooling Towers </t>
  </si>
  <si>
    <t>Cone's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</si>
</sst>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164" fontId="5" fillId="0" borderId="0" xfId="0" applyNumberFormat="1" applyFont="1"/>
    <xf numFmtId="9" fontId="0" fillId="0" borderId="0" xfId="0" applyNumberFormat="1"/>
    <xf numFmtId="164" fontId="0" fillId="0" borderId="0" xfId="0" applyNumberFormat="1"/>
    <xf numFmtId="0" fontId="7" fillId="0" borderId="0" xfId="0" applyFont="1"/>
    <xf numFmtId="0" fontId="9" fillId="0" borderId="0" xfId="0" applyFont="1"/>
    <xf numFmtId="164" fontId="1" fillId="0" borderId="0" xfId="0" applyNumberFormat="1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Cooling Tower Revolving Line</a:t>
            </a:r>
          </a:p>
          <a:p>
            <a:pPr>
              <a:defRPr/>
            </a:pPr>
            <a:r>
              <a:rPr lang="en-US"/>
              <a:t>West Burton </a:t>
            </a:r>
            <a:r>
              <a:rPr lang="en-US" baseline="0"/>
              <a:t>Power Station, UK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'Volume Calculations'!$F$8</c:f>
              <c:strCache>
                <c:ptCount val="1"/>
                <c:pt idx="0">
                  <c:v>Ri(xi(m))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'Volume Calculations'!$E$9:$E$33</c:f>
              <c:numCache>
                <c:formatCode>General</c:formatCode>
                <c:ptCount val="25"/>
                <c:pt idx="0">
                  <c:v>0</c:v>
                </c:pt>
                <c:pt idx="1">
                  <c:v>6.0396625421822403</c:v>
                </c:pt>
                <c:pt idx="2">
                  <c:v>12.320044994375724</c:v>
                </c:pt>
                <c:pt idx="3">
                  <c:v>19.149268841394861</c:v>
                </c:pt>
                <c:pt idx="4">
                  <c:v>23.229471316085526</c:v>
                </c:pt>
                <c:pt idx="5">
                  <c:v>26.59473565804279</c:v>
                </c:pt>
                <c:pt idx="6">
                  <c:v>30.032215973003431</c:v>
                </c:pt>
                <c:pt idx="7">
                  <c:v>33.691158605174408</c:v>
                </c:pt>
                <c:pt idx="8">
                  <c:v>37.407874015748092</c:v>
                </c:pt>
                <c:pt idx="9">
                  <c:v>42.340224971878591</c:v>
                </c:pt>
                <c:pt idx="10">
                  <c:v>47.330348706411783</c:v>
                </c:pt>
                <c:pt idx="11">
                  <c:v>52.566006749156692</c:v>
                </c:pt>
                <c:pt idx="12">
                  <c:v>57.455028121485157</c:v>
                </c:pt>
                <c:pt idx="13">
                  <c:v>61.739842519685389</c:v>
                </c:pt>
                <c:pt idx="14">
                  <c:v>65.923554555680894</c:v>
                </c:pt>
                <c:pt idx="15">
                  <c:v>70.157817772778756</c:v>
                </c:pt>
                <c:pt idx="16">
                  <c:v>74.743532058493045</c:v>
                </c:pt>
                <c:pt idx="17">
                  <c:v>78.120832395950885</c:v>
                </c:pt>
                <c:pt idx="18">
                  <c:v>82.65599550056281</c:v>
                </c:pt>
                <c:pt idx="19">
                  <c:v>86.589358830146622</c:v>
                </c:pt>
                <c:pt idx="20">
                  <c:v>90.922317210349107</c:v>
                </c:pt>
                <c:pt idx="21">
                  <c:v>94.501822272216373</c:v>
                </c:pt>
                <c:pt idx="22">
                  <c:v>99.340292463442481</c:v>
                </c:pt>
                <c:pt idx="23">
                  <c:v>103.52400449943798</c:v>
                </c:pt>
                <c:pt idx="24">
                  <c:v>107.00000000000044</c:v>
                </c:pt>
              </c:numCache>
            </c:numRef>
          </c:xVal>
          <c:yVal>
            <c:numRef>
              <c:f>'Volume Calculations'!$F$9:$F$33</c:f>
              <c:numCache>
                <c:formatCode>General</c:formatCode>
                <c:ptCount val="25"/>
                <c:pt idx="0">
                  <c:v>42.872215973003442</c:v>
                </c:pt>
                <c:pt idx="1">
                  <c:v>40.318177727784096</c:v>
                </c:pt>
                <c:pt idx="2">
                  <c:v>37.874870641169913</c:v>
                </c:pt>
                <c:pt idx="3">
                  <c:v>35.621732283464624</c:v>
                </c:pt>
                <c:pt idx="4">
                  <c:v>34.194263217097919</c:v>
                </c:pt>
                <c:pt idx="5">
                  <c:v>33.178425196850455</c:v>
                </c:pt>
                <c:pt idx="6">
                  <c:v>32.138515185601854</c:v>
                </c:pt>
                <c:pt idx="7">
                  <c:v>31.132305961754831</c:v>
                </c:pt>
                <c:pt idx="8">
                  <c:v>30.051473565804322</c:v>
                </c:pt>
                <c:pt idx="9">
                  <c:v>28.75158605174358</c:v>
                </c:pt>
                <c:pt idx="10">
                  <c:v>27.547986501687337</c:v>
                </c:pt>
                <c:pt idx="11">
                  <c:v>26.327536557930301</c:v>
                </c:pt>
                <c:pt idx="12">
                  <c:v>25.395950506186768</c:v>
                </c:pt>
                <c:pt idx="13">
                  <c:v>24.70989876265471</c:v>
                </c:pt>
                <c:pt idx="14">
                  <c:v>24.170686164229512</c:v>
                </c:pt>
                <c:pt idx="15">
                  <c:v>23.706096737907824</c:v>
                </c:pt>
                <c:pt idx="16">
                  <c:v>23.159662542182289</c:v>
                </c:pt>
                <c:pt idx="17">
                  <c:v>22.952643419572617</c:v>
                </c:pt>
                <c:pt idx="18">
                  <c:v>22.815433070866202</c:v>
                </c:pt>
                <c:pt idx="19">
                  <c:v>22.810618672665978</c:v>
                </c:pt>
                <c:pt idx="20">
                  <c:v>22.803397075365641</c:v>
                </c:pt>
                <c:pt idx="21">
                  <c:v>22.99597300337464</c:v>
                </c:pt>
                <c:pt idx="22">
                  <c:v>23.381124859392642</c:v>
                </c:pt>
                <c:pt idx="23">
                  <c:v>23.978110236220537</c:v>
                </c:pt>
                <c:pt idx="24">
                  <c:v>24.801372328458985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851312"/>
        <c:axId val="319932416"/>
      </c:scatterChart>
      <c:valAx>
        <c:axId val="218851312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Tower Height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932416"/>
        <c:crosses val="autoZero"/>
        <c:crossBetween val="midCat"/>
        <c:majorUnit val="10"/>
      </c:valAx>
      <c:valAx>
        <c:axId val="319932416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Tower Radius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851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0</xdr:row>
      <xdr:rowOff>0</xdr:rowOff>
    </xdr:from>
    <xdr:to>
      <xdr:col>10</xdr:col>
      <xdr:colOff>504258</xdr:colOff>
      <xdr:row>25</xdr:row>
      <xdr:rowOff>161751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57625" y="0"/>
          <a:ext cx="3514158" cy="49242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66675</xdr:rowOff>
        </xdr:from>
        <xdr:to>
          <xdr:col>10</xdr:col>
          <xdr:colOff>152400</xdr:colOff>
          <xdr:row>4</xdr:row>
          <xdr:rowOff>123825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10</xdr:col>
      <xdr:colOff>19049</xdr:colOff>
      <xdr:row>7</xdr:row>
      <xdr:rowOff>9525</xdr:rowOff>
    </xdr:from>
    <xdr:to>
      <xdr:col>15</xdr:col>
      <xdr:colOff>594090</xdr:colOff>
      <xdr:row>33</xdr:row>
      <xdr:rowOff>133350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57824" y="1562100"/>
          <a:ext cx="3623041" cy="50768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0</xdr:row>
          <xdr:rowOff>257175</xdr:rowOff>
        </xdr:from>
        <xdr:to>
          <xdr:col>10</xdr:col>
          <xdr:colOff>400050</xdr:colOff>
          <xdr:row>5</xdr:row>
          <xdr:rowOff>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19050</xdr:colOff>
      <xdr:row>7</xdr:row>
      <xdr:rowOff>9525</xdr:rowOff>
    </xdr:from>
    <xdr:to>
      <xdr:col>16</xdr:col>
      <xdr:colOff>594091</xdr:colOff>
      <xdr:row>33</xdr:row>
      <xdr:rowOff>133350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19850" y="1419225"/>
          <a:ext cx="3623041" cy="507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E30" sqref="E30"/>
    </sheetView>
  </sheetViews>
  <sheetFormatPr defaultRowHeight="15" x14ac:dyDescent="0.25"/>
  <cols>
    <col min="2" max="2" width="15.42578125" customWidth="1"/>
    <col min="3" max="3" width="10.42578125" customWidth="1"/>
    <col min="4" max="4" width="13.140625" customWidth="1"/>
  </cols>
  <sheetData>
    <row r="1" spans="1:5" x14ac:dyDescent="0.25">
      <c r="A1" t="s">
        <v>4</v>
      </c>
      <c r="B1" t="s">
        <v>17</v>
      </c>
      <c r="C1" t="s">
        <v>18</v>
      </c>
      <c r="D1" s="6" t="s">
        <v>19</v>
      </c>
      <c r="E1" s="1">
        <v>24.0719910011249</v>
      </c>
    </row>
    <row r="2" spans="1:5" x14ac:dyDescent="0.25">
      <c r="A2">
        <v>0</v>
      </c>
      <c r="B2">
        <v>2.7002999999999999</v>
      </c>
      <c r="C2">
        <v>1.7809999999999999</v>
      </c>
      <c r="D2" s="5" t="s">
        <v>0</v>
      </c>
      <c r="E2" s="5" t="s">
        <v>20</v>
      </c>
    </row>
    <row r="3" spans="1:5" x14ac:dyDescent="0.25">
      <c r="A3">
        <v>1</v>
      </c>
      <c r="B3">
        <v>2.9512</v>
      </c>
      <c r="C3">
        <v>1.6749000000000001</v>
      </c>
      <c r="D3">
        <v>107</v>
      </c>
      <c r="E3">
        <v>4.4450000000000101</v>
      </c>
    </row>
    <row r="4" spans="1:5" x14ac:dyDescent="0.25">
      <c r="A4">
        <v>2</v>
      </c>
      <c r="B4">
        <v>3.2121</v>
      </c>
      <c r="C4">
        <v>1.5733999999999999</v>
      </c>
    </row>
    <row r="5" spans="1:5" x14ac:dyDescent="0.25">
      <c r="A5">
        <v>3</v>
      </c>
      <c r="B5">
        <v>3.4958</v>
      </c>
      <c r="C5">
        <v>1.4798</v>
      </c>
    </row>
    <row r="6" spans="1:5" x14ac:dyDescent="0.25">
      <c r="A6">
        <v>4</v>
      </c>
      <c r="B6">
        <v>3.6652999999999998</v>
      </c>
      <c r="C6">
        <v>1.4205000000000001</v>
      </c>
    </row>
    <row r="7" spans="1:5" x14ac:dyDescent="0.25">
      <c r="A7">
        <v>5</v>
      </c>
      <c r="B7">
        <v>3.8050999999999999</v>
      </c>
      <c r="C7">
        <v>1.3783000000000001</v>
      </c>
    </row>
    <row r="8" spans="1:5" x14ac:dyDescent="0.25">
      <c r="A8">
        <v>6</v>
      </c>
      <c r="B8">
        <v>3.9479000000000002</v>
      </c>
      <c r="C8">
        <v>1.3351</v>
      </c>
    </row>
    <row r="9" spans="1:5" x14ac:dyDescent="0.25">
      <c r="A9">
        <v>7</v>
      </c>
      <c r="B9">
        <v>4.0998999999999999</v>
      </c>
      <c r="C9">
        <v>1.2932999999999999</v>
      </c>
    </row>
    <row r="10" spans="1:5" x14ac:dyDescent="0.25">
      <c r="A10">
        <v>8</v>
      </c>
      <c r="B10">
        <v>4.2542999999999997</v>
      </c>
      <c r="C10">
        <v>1.2484</v>
      </c>
    </row>
    <row r="11" spans="1:5" x14ac:dyDescent="0.25">
      <c r="A11">
        <v>9</v>
      </c>
      <c r="B11">
        <v>4.4592000000000001</v>
      </c>
      <c r="C11">
        <v>1.1943999999999999</v>
      </c>
    </row>
    <row r="12" spans="1:5" x14ac:dyDescent="0.25">
      <c r="A12">
        <v>10</v>
      </c>
      <c r="B12">
        <v>4.6665000000000001</v>
      </c>
      <c r="C12">
        <v>1.1444000000000001</v>
      </c>
    </row>
    <row r="13" spans="1:5" x14ac:dyDescent="0.25">
      <c r="A13">
        <v>11</v>
      </c>
      <c r="B13">
        <v>4.8840000000000101</v>
      </c>
      <c r="C13">
        <v>1.0936999999999999</v>
      </c>
    </row>
    <row r="14" spans="1:5" x14ac:dyDescent="0.25">
      <c r="A14">
        <v>12</v>
      </c>
      <c r="B14">
        <v>5.0871000000000102</v>
      </c>
      <c r="C14">
        <v>1.0549999999999999</v>
      </c>
    </row>
    <row r="15" spans="1:5" x14ac:dyDescent="0.25">
      <c r="A15">
        <v>13</v>
      </c>
      <c r="B15">
        <v>5.2651000000000101</v>
      </c>
      <c r="C15">
        <v>1.0265</v>
      </c>
    </row>
    <row r="16" spans="1:5" x14ac:dyDescent="0.25">
      <c r="A16">
        <v>14</v>
      </c>
      <c r="B16">
        <v>5.4389000000000101</v>
      </c>
      <c r="C16">
        <v>1.0041</v>
      </c>
    </row>
    <row r="17" spans="1:3" x14ac:dyDescent="0.25">
      <c r="A17">
        <v>15</v>
      </c>
      <c r="B17">
        <v>5.6148000000000096</v>
      </c>
      <c r="C17">
        <v>0.98480000000000101</v>
      </c>
    </row>
    <row r="18" spans="1:3" x14ac:dyDescent="0.25">
      <c r="A18">
        <v>16</v>
      </c>
      <c r="B18">
        <v>5.8053000000000097</v>
      </c>
      <c r="C18">
        <v>0.96210000000000095</v>
      </c>
    </row>
    <row r="19" spans="1:3" x14ac:dyDescent="0.25">
      <c r="A19">
        <v>17</v>
      </c>
      <c r="B19">
        <v>5.9456000000000104</v>
      </c>
      <c r="C19">
        <v>0.95350000000000101</v>
      </c>
    </row>
    <row r="20" spans="1:3" x14ac:dyDescent="0.25">
      <c r="A20">
        <v>18</v>
      </c>
      <c r="B20">
        <v>6.1340000000000101</v>
      </c>
      <c r="C20">
        <v>0.94780000000000098</v>
      </c>
    </row>
    <row r="21" spans="1:3" x14ac:dyDescent="0.25">
      <c r="A21">
        <v>19</v>
      </c>
      <c r="B21">
        <v>6.2974000000000103</v>
      </c>
      <c r="C21">
        <v>0.947600000000001</v>
      </c>
    </row>
    <row r="22" spans="1:3" x14ac:dyDescent="0.25">
      <c r="A22">
        <v>20</v>
      </c>
      <c r="B22">
        <v>6.47740000000001</v>
      </c>
      <c r="C22">
        <v>0.94730000000000103</v>
      </c>
    </row>
    <row r="23" spans="1:3" x14ac:dyDescent="0.25">
      <c r="A23">
        <v>21</v>
      </c>
      <c r="B23">
        <v>6.6261000000000099</v>
      </c>
      <c r="C23">
        <v>0.95530000000000104</v>
      </c>
    </row>
    <row r="24" spans="1:3" x14ac:dyDescent="0.25">
      <c r="A24">
        <v>22</v>
      </c>
      <c r="B24">
        <v>6.8271000000000104</v>
      </c>
      <c r="C24">
        <v>0.97130000000000105</v>
      </c>
    </row>
    <row r="25" spans="1:3" x14ac:dyDescent="0.25">
      <c r="A25">
        <v>23</v>
      </c>
      <c r="B25">
        <v>7.0009000000000103</v>
      </c>
      <c r="C25">
        <v>0.99610000000000098</v>
      </c>
    </row>
    <row r="26" spans="1:3" x14ac:dyDescent="0.25">
      <c r="A26">
        <v>24</v>
      </c>
      <c r="B26">
        <v>7.1453000000000104</v>
      </c>
      <c r="C26">
        <v>1.0303</v>
      </c>
    </row>
    <row r="31" spans="1:3" x14ac:dyDescent="0.25">
      <c r="A31">
        <v>29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topLeftCell="A13" workbookViewId="0">
      <selection activeCell="M3" sqref="M3"/>
    </sheetView>
  </sheetViews>
  <sheetFormatPr defaultRowHeight="15" x14ac:dyDescent="0.25"/>
  <cols>
    <col min="1" max="1" width="5.140625" customWidth="1"/>
    <col min="4" max="4" width="3.5703125" customWidth="1"/>
    <col min="5" max="6" width="9.140625" customWidth="1"/>
    <col min="7" max="7" width="3.7109375" customWidth="1"/>
    <col min="8" max="8" width="14.140625" customWidth="1"/>
    <col min="9" max="9" width="3.85546875" customWidth="1"/>
    <col min="10" max="10" width="14.5703125" customWidth="1"/>
    <col min="11" max="12" width="9.140625" customWidth="1"/>
    <col min="15" max="15" width="9.140625" customWidth="1"/>
  </cols>
  <sheetData>
    <row r="1" spans="1:15" ht="21" x14ac:dyDescent="0.35">
      <c r="A1" s="11" t="s">
        <v>21</v>
      </c>
    </row>
    <row r="2" spans="1:15" ht="18.75" x14ac:dyDescent="0.3">
      <c r="A2" s="2"/>
    </row>
    <row r="3" spans="1:15" ht="18.75" x14ac:dyDescent="0.3">
      <c r="A3" s="2"/>
    </row>
    <row r="4" spans="1:15" ht="18.75" x14ac:dyDescent="0.3">
      <c r="A4" s="2"/>
    </row>
    <row r="6" spans="1:15" x14ac:dyDescent="0.25">
      <c r="A6" t="s">
        <v>2</v>
      </c>
      <c r="C6" s="1">
        <v>24</v>
      </c>
      <c r="E6" s="5" t="s">
        <v>5</v>
      </c>
      <c r="F6" s="1">
        <f>Measurements!E1</f>
        <v>24.0719910011249</v>
      </c>
    </row>
    <row r="8" spans="1:15" x14ac:dyDescent="0.25">
      <c r="A8" s="13" t="s">
        <v>4</v>
      </c>
      <c r="B8" s="14" t="s">
        <v>1</v>
      </c>
      <c r="C8" s="14" t="s">
        <v>3</v>
      </c>
      <c r="D8" s="5"/>
      <c r="E8" s="6" t="s">
        <v>6</v>
      </c>
      <c r="F8" s="6" t="s">
        <v>7</v>
      </c>
      <c r="G8" s="5"/>
      <c r="H8" s="6" t="s">
        <v>8</v>
      </c>
      <c r="I8" s="5"/>
      <c r="J8" s="13" t="s">
        <v>9</v>
      </c>
    </row>
    <row r="9" spans="1:15" x14ac:dyDescent="0.25">
      <c r="A9" s="3">
        <f>Measurements!A2</f>
        <v>0</v>
      </c>
      <c r="B9" s="4">
        <f>Measurements!B2 -Measurements!$B$2</f>
        <v>0</v>
      </c>
      <c r="C9" s="4">
        <f>Measurements!C2</f>
        <v>1.7809999999999999</v>
      </c>
      <c r="E9">
        <f>B9*$F$6</f>
        <v>0</v>
      </c>
      <c r="F9">
        <f>C9*$F$6</f>
        <v>42.872215973003442</v>
      </c>
      <c r="H9">
        <f>F9^2</f>
        <v>1838.0269024358515</v>
      </c>
      <c r="J9">
        <f>(H9+H10)*(E10-E9)*PI()/2</f>
        <v>32859.282001119958</v>
      </c>
    </row>
    <row r="10" spans="1:15" x14ac:dyDescent="0.25">
      <c r="A10" s="3">
        <f>Measurements!A3</f>
        <v>1</v>
      </c>
      <c r="B10" s="4">
        <f>Measurements!B3 -Measurements!$B$2</f>
        <v>0.25090000000000012</v>
      </c>
      <c r="C10" s="4">
        <f>Measurements!C3</f>
        <v>1.6749000000000001</v>
      </c>
      <c r="E10">
        <f t="shared" ref="E10:E32" si="0">B10*$F$6</f>
        <v>6.0396625421822403</v>
      </c>
      <c r="F10">
        <f t="shared" ref="F10:F32" si="1">C10*$F$6</f>
        <v>40.318177727784096</v>
      </c>
      <c r="H10">
        <f t="shared" ref="H10:H33" si="2">F10^2</f>
        <v>1625.5554552891856</v>
      </c>
      <c r="J10">
        <f t="shared" ref="J10:J32" si="3">(H10+H11)*(E11-E10)*PI()/2</f>
        <v>30188.121714643788</v>
      </c>
    </row>
    <row r="11" spans="1:15" x14ac:dyDescent="0.25">
      <c r="A11" s="3">
        <f>Measurements!A4</f>
        <v>2</v>
      </c>
      <c r="B11" s="4">
        <f>Measurements!B4 -Measurements!$B$2</f>
        <v>0.51180000000000003</v>
      </c>
      <c r="C11" s="4">
        <f>Measurements!C4</f>
        <v>1.5733999999999999</v>
      </c>
      <c r="E11">
        <f t="shared" si="0"/>
        <v>12.320044994375724</v>
      </c>
      <c r="F11">
        <f t="shared" si="1"/>
        <v>37.874870641169913</v>
      </c>
      <c r="H11">
        <f t="shared" si="2"/>
        <v>1434.5058260853546</v>
      </c>
      <c r="J11">
        <f t="shared" si="3"/>
        <v>29000.382456272808</v>
      </c>
    </row>
    <row r="12" spans="1:15" x14ac:dyDescent="0.25">
      <c r="A12" s="3">
        <f>Measurements!A5</f>
        <v>3</v>
      </c>
      <c r="B12" s="4">
        <f>Measurements!B5 -Measurements!$B$2</f>
        <v>0.7955000000000001</v>
      </c>
      <c r="C12" s="4">
        <f>Measurements!C5</f>
        <v>1.4798</v>
      </c>
      <c r="E12">
        <f t="shared" si="0"/>
        <v>19.149268841394861</v>
      </c>
      <c r="F12">
        <f t="shared" si="1"/>
        <v>35.621732283464624</v>
      </c>
      <c r="H12">
        <f t="shared" si="2"/>
        <v>1268.9078108748258</v>
      </c>
      <c r="J12">
        <f t="shared" si="3"/>
        <v>15626.545582993413</v>
      </c>
    </row>
    <row r="13" spans="1:15" x14ac:dyDescent="0.25">
      <c r="A13" s="3">
        <f>Measurements!A6</f>
        <v>4</v>
      </c>
      <c r="B13" s="4">
        <f>Measurements!B6 -Measurements!$B$2</f>
        <v>0.96499999999999986</v>
      </c>
      <c r="C13" s="4">
        <f>Measurements!C6</f>
        <v>1.4205000000000001</v>
      </c>
      <c r="E13">
        <f t="shared" si="0"/>
        <v>23.229471316085526</v>
      </c>
      <c r="F13">
        <f t="shared" si="1"/>
        <v>34.194263217097919</v>
      </c>
      <c r="H13">
        <f t="shared" si="2"/>
        <v>1169.2476369601757</v>
      </c>
      <c r="J13">
        <f t="shared" si="3"/>
        <v>11999.84241689657</v>
      </c>
    </row>
    <row r="14" spans="1:15" x14ac:dyDescent="0.25">
      <c r="A14" s="3">
        <f>Measurements!A7</f>
        <v>5</v>
      </c>
      <c r="B14" s="4">
        <f>Measurements!B7 -Measurements!$B$2</f>
        <v>1.1048</v>
      </c>
      <c r="C14" s="4">
        <f>Measurements!C7</f>
        <v>1.3783000000000001</v>
      </c>
      <c r="E14">
        <f t="shared" si="0"/>
        <v>26.59473565804279</v>
      </c>
      <c r="F14">
        <f t="shared" si="1"/>
        <v>33.178425196850455</v>
      </c>
      <c r="H14">
        <f t="shared" si="2"/>
        <v>1100.8078985430011</v>
      </c>
      <c r="J14">
        <f t="shared" si="3"/>
        <v>11521.044054961651</v>
      </c>
      <c r="O14" s="9"/>
    </row>
    <row r="15" spans="1:15" x14ac:dyDescent="0.25">
      <c r="A15" s="3">
        <f>Measurements!A8</f>
        <v>6</v>
      </c>
      <c r="B15" s="4">
        <f>Measurements!B8 -Measurements!$B$2</f>
        <v>1.2476000000000003</v>
      </c>
      <c r="C15" s="4">
        <f>Measurements!C8</f>
        <v>1.3351</v>
      </c>
      <c r="E15">
        <f t="shared" si="0"/>
        <v>30.032215973003431</v>
      </c>
      <c r="F15">
        <f t="shared" si="1"/>
        <v>32.138515185601854</v>
      </c>
      <c r="H15">
        <f t="shared" si="2"/>
        <v>1032.8841583351609</v>
      </c>
      <c r="J15">
        <f t="shared" si="3"/>
        <v>11507.003572776795</v>
      </c>
    </row>
    <row r="16" spans="1:15" x14ac:dyDescent="0.25">
      <c r="A16" s="3">
        <f>Measurements!A9</f>
        <v>7</v>
      </c>
      <c r="B16" s="4">
        <f>Measurements!B9 -Measurements!$B$2</f>
        <v>1.3996</v>
      </c>
      <c r="C16" s="4">
        <f>Measurements!C9</f>
        <v>1.2932999999999999</v>
      </c>
      <c r="E16">
        <f t="shared" si="0"/>
        <v>33.691158605174408</v>
      </c>
      <c r="F16">
        <f t="shared" si="1"/>
        <v>31.132305961754831</v>
      </c>
      <c r="H16">
        <f t="shared" si="2"/>
        <v>969.22047449631543</v>
      </c>
      <c r="J16">
        <f t="shared" si="3"/>
        <v>10930.934678163732</v>
      </c>
    </row>
    <row r="17" spans="1:10" x14ac:dyDescent="0.25">
      <c r="A17" s="3">
        <f>Measurements!A10</f>
        <v>8</v>
      </c>
      <c r="B17" s="4">
        <f>Measurements!B10 -Measurements!$B$2</f>
        <v>1.5539999999999998</v>
      </c>
      <c r="C17" s="4">
        <f>Measurements!C10</f>
        <v>1.2484</v>
      </c>
      <c r="E17">
        <f t="shared" si="0"/>
        <v>37.407874015748092</v>
      </c>
      <c r="F17">
        <f t="shared" si="1"/>
        <v>30.051473565804322</v>
      </c>
      <c r="H17">
        <f t="shared" si="2"/>
        <v>903.09106347623595</v>
      </c>
      <c r="J17">
        <f t="shared" si="3"/>
        <v>13401.575965329022</v>
      </c>
    </row>
    <row r="18" spans="1:10" x14ac:dyDescent="0.25">
      <c r="A18" s="3">
        <f>Measurements!A11</f>
        <v>9</v>
      </c>
      <c r="B18" s="4">
        <f>Measurements!B11 -Measurements!$B$2</f>
        <v>1.7589000000000001</v>
      </c>
      <c r="C18" s="4">
        <f>Measurements!C11</f>
        <v>1.1943999999999999</v>
      </c>
      <c r="E18">
        <f t="shared" si="0"/>
        <v>42.340224971878591</v>
      </c>
      <c r="F18">
        <f t="shared" si="1"/>
        <v>28.75158605174358</v>
      </c>
      <c r="H18">
        <f t="shared" si="2"/>
        <v>826.65370049081594</v>
      </c>
      <c r="J18">
        <f t="shared" si="3"/>
        <v>12428.245840699787</v>
      </c>
    </row>
    <row r="19" spans="1:10" x14ac:dyDescent="0.25">
      <c r="A19" s="3">
        <f>Measurements!A12</f>
        <v>10</v>
      </c>
      <c r="B19" s="4">
        <f>Measurements!B12 -Measurements!$B$2</f>
        <v>1.9662000000000002</v>
      </c>
      <c r="C19" s="4">
        <f>Measurements!C12</f>
        <v>1.1444000000000001</v>
      </c>
      <c r="E19">
        <f t="shared" si="0"/>
        <v>47.330348706411783</v>
      </c>
      <c r="F19">
        <f t="shared" si="1"/>
        <v>27.547986501687337</v>
      </c>
      <c r="H19">
        <f t="shared" si="2"/>
        <v>758.89156029714775</v>
      </c>
      <c r="J19">
        <f t="shared" si="3"/>
        <v>11941.722139429219</v>
      </c>
    </row>
    <row r="20" spans="1:10" x14ac:dyDescent="0.25">
      <c r="A20" s="3">
        <f>Measurements!A13</f>
        <v>11</v>
      </c>
      <c r="B20" s="4">
        <f>Measurements!B13 -Measurements!$B$2</f>
        <v>2.1837000000000102</v>
      </c>
      <c r="C20" s="4">
        <f>Measurements!C13</f>
        <v>1.0936999999999999</v>
      </c>
      <c r="E20">
        <f t="shared" si="0"/>
        <v>52.566006749156692</v>
      </c>
      <c r="F20">
        <f t="shared" si="1"/>
        <v>26.327536557930301</v>
      </c>
      <c r="H20">
        <f t="shared" si="2"/>
        <v>693.1391812091565</v>
      </c>
      <c r="J20">
        <f t="shared" si="3"/>
        <v>10276.098735991876</v>
      </c>
    </row>
    <row r="21" spans="1:10" x14ac:dyDescent="0.25">
      <c r="A21" s="3">
        <f>Measurements!A14</f>
        <v>12</v>
      </c>
      <c r="B21" s="4">
        <f>Measurements!B14 -Measurements!$B$2</f>
        <v>2.3868000000000102</v>
      </c>
      <c r="C21" s="4">
        <f>Measurements!C14</f>
        <v>1.0549999999999999</v>
      </c>
      <c r="E21">
        <f t="shared" si="0"/>
        <v>57.455028121485157</v>
      </c>
      <c r="F21">
        <f t="shared" si="1"/>
        <v>25.395950506186768</v>
      </c>
      <c r="H21">
        <f t="shared" si="2"/>
        <v>644.95430211268797</v>
      </c>
      <c r="J21">
        <f t="shared" si="3"/>
        <v>8450.4563302127262</v>
      </c>
    </row>
    <row r="22" spans="1:10" x14ac:dyDescent="0.25">
      <c r="A22" s="3">
        <f>Measurements!A15</f>
        <v>13</v>
      </c>
      <c r="B22" s="4">
        <f>Measurements!B15 -Measurements!$B$2</f>
        <v>2.5648000000000102</v>
      </c>
      <c r="C22" s="4">
        <f>Measurements!C15</f>
        <v>1.0265</v>
      </c>
      <c r="E22">
        <f t="shared" si="0"/>
        <v>61.739842519685389</v>
      </c>
      <c r="F22">
        <f t="shared" si="1"/>
        <v>24.70989876265471</v>
      </c>
      <c r="H22">
        <f t="shared" si="2"/>
        <v>610.57909686064477</v>
      </c>
      <c r="J22">
        <f t="shared" si="3"/>
        <v>7851.9459148442365</v>
      </c>
    </row>
    <row r="23" spans="1:10" x14ac:dyDescent="0.25">
      <c r="A23" s="3">
        <f>Measurements!A16</f>
        <v>14</v>
      </c>
      <c r="B23" s="4">
        <f>Measurements!B16 -Measurements!$B$2</f>
        <v>2.7386000000000101</v>
      </c>
      <c r="C23" s="4">
        <f>Measurements!C16</f>
        <v>1.0041</v>
      </c>
      <c r="E23">
        <f t="shared" si="0"/>
        <v>65.923554555680894</v>
      </c>
      <c r="F23">
        <f t="shared" si="1"/>
        <v>24.170686164229512</v>
      </c>
      <c r="H23">
        <f t="shared" si="2"/>
        <v>584.22206964967597</v>
      </c>
      <c r="J23">
        <f t="shared" si="3"/>
        <v>7623.5727112850063</v>
      </c>
    </row>
    <row r="24" spans="1:10" x14ac:dyDescent="0.25">
      <c r="A24" s="3">
        <f>Measurements!A17</f>
        <v>15</v>
      </c>
      <c r="B24" s="4">
        <f>Measurements!B17 -Measurements!$B$2</f>
        <v>2.9145000000000096</v>
      </c>
      <c r="C24" s="4">
        <f>Measurements!C17</f>
        <v>0.98480000000000101</v>
      </c>
      <c r="E24">
        <f t="shared" si="0"/>
        <v>70.157817772778756</v>
      </c>
      <c r="F24">
        <f t="shared" si="1"/>
        <v>23.706096737907824</v>
      </c>
      <c r="H24">
        <f t="shared" si="2"/>
        <v>561.979022547044</v>
      </c>
      <c r="J24">
        <f t="shared" si="3"/>
        <v>7911.6528894734383</v>
      </c>
    </row>
    <row r="25" spans="1:10" x14ac:dyDescent="0.25">
      <c r="A25" s="3">
        <f>Measurements!A18</f>
        <v>16</v>
      </c>
      <c r="B25" s="4">
        <f>Measurements!B18 -Measurements!$B$2</f>
        <v>3.1050000000000098</v>
      </c>
      <c r="C25" s="4">
        <f>Measurements!C18</f>
        <v>0.96210000000000095</v>
      </c>
      <c r="E25">
        <f t="shared" si="0"/>
        <v>74.743532058493045</v>
      </c>
      <c r="F25">
        <f t="shared" si="1"/>
        <v>23.159662542182289</v>
      </c>
      <c r="H25">
        <f t="shared" si="2"/>
        <v>536.36996906776142</v>
      </c>
      <c r="J25">
        <f t="shared" si="3"/>
        <v>5640.2973420250019</v>
      </c>
    </row>
    <row r="26" spans="1:10" x14ac:dyDescent="0.25">
      <c r="A26" s="3">
        <f>Measurements!A19</f>
        <v>17</v>
      </c>
      <c r="B26" s="4">
        <f>Measurements!B19 -Measurements!$B$2</f>
        <v>3.2453000000000105</v>
      </c>
      <c r="C26" s="4">
        <f>Measurements!C19</f>
        <v>0.95350000000000101</v>
      </c>
      <c r="E26">
        <f t="shared" si="0"/>
        <v>78.120832395950885</v>
      </c>
      <c r="F26">
        <f t="shared" si="1"/>
        <v>22.952643419572617</v>
      </c>
      <c r="H26">
        <f t="shared" si="2"/>
        <v>526.82383994605016</v>
      </c>
      <c r="J26">
        <f t="shared" si="3"/>
        <v>7461.2572972415091</v>
      </c>
    </row>
    <row r="27" spans="1:10" x14ac:dyDescent="0.25">
      <c r="A27" s="3">
        <f>Measurements!A20</f>
        <v>18</v>
      </c>
      <c r="B27" s="4">
        <f>Measurements!B20 -Measurements!$B$2</f>
        <v>3.4337000000000102</v>
      </c>
      <c r="C27" s="4">
        <f>Measurements!C20</f>
        <v>0.94780000000000098</v>
      </c>
      <c r="E27">
        <f t="shared" si="0"/>
        <v>82.65599550056281</v>
      </c>
      <c r="F27">
        <f t="shared" si="1"/>
        <v>22.815433070866202</v>
      </c>
      <c r="H27">
        <f t="shared" si="2"/>
        <v>520.54398621117514</v>
      </c>
      <c r="J27">
        <f t="shared" si="3"/>
        <v>6431.01804392337</v>
      </c>
    </row>
    <row r="28" spans="1:10" x14ac:dyDescent="0.25">
      <c r="A28" s="3">
        <f>Measurements!A21</f>
        <v>19</v>
      </c>
      <c r="B28" s="4">
        <f>Measurements!B21 -Measurements!$B$2</f>
        <v>3.5971000000000104</v>
      </c>
      <c r="C28" s="4">
        <f>Measurements!C21</f>
        <v>0.947600000000001</v>
      </c>
      <c r="E28">
        <f t="shared" si="0"/>
        <v>86.589358830146622</v>
      </c>
      <c r="F28">
        <f t="shared" si="1"/>
        <v>22.810618672665978</v>
      </c>
      <c r="H28">
        <f t="shared" si="2"/>
        <v>520.32432422977774</v>
      </c>
      <c r="J28">
        <f t="shared" si="3"/>
        <v>7080.6157381941211</v>
      </c>
    </row>
    <row r="29" spans="1:10" x14ac:dyDescent="0.25">
      <c r="A29" s="3">
        <f>Measurements!A22</f>
        <v>20</v>
      </c>
      <c r="B29" s="4">
        <f>Measurements!B22 -Measurements!$B$2</f>
        <v>3.7771000000000101</v>
      </c>
      <c r="C29" s="4">
        <f>Measurements!C22</f>
        <v>0.94730000000000103</v>
      </c>
      <c r="E29">
        <f t="shared" si="0"/>
        <v>90.922317210349107</v>
      </c>
      <c r="F29">
        <f t="shared" si="1"/>
        <v>22.803397075365641</v>
      </c>
      <c r="H29">
        <f t="shared" si="2"/>
        <v>519.99491817679427</v>
      </c>
      <c r="J29">
        <f t="shared" si="3"/>
        <v>5897.114363023521</v>
      </c>
    </row>
    <row r="30" spans="1:10" x14ac:dyDescent="0.25">
      <c r="A30" s="3">
        <f>Measurements!A23</f>
        <v>21</v>
      </c>
      <c r="B30" s="4">
        <f>Measurements!B23 -Measurements!$B$2</f>
        <v>3.9258000000000099</v>
      </c>
      <c r="C30" s="4">
        <f>Measurements!C23</f>
        <v>0.95530000000000104</v>
      </c>
      <c r="E30">
        <f t="shared" si="0"/>
        <v>94.501822272216373</v>
      </c>
      <c r="F30">
        <f t="shared" si="1"/>
        <v>22.99597300337464</v>
      </c>
      <c r="H30">
        <f t="shared" si="2"/>
        <v>528.8147743719353</v>
      </c>
      <c r="J30">
        <f t="shared" si="3"/>
        <v>8174.0076503709442</v>
      </c>
    </row>
    <row r="31" spans="1:10" x14ac:dyDescent="0.25">
      <c r="A31" s="3">
        <f>Measurements!A24</f>
        <v>22</v>
      </c>
      <c r="B31" s="4">
        <f>Measurements!B24 -Measurements!$B$2</f>
        <v>4.12680000000001</v>
      </c>
      <c r="C31" s="4">
        <f>Measurements!C24</f>
        <v>0.97130000000000105</v>
      </c>
      <c r="E31">
        <f t="shared" si="0"/>
        <v>99.340292463442481</v>
      </c>
      <c r="F31">
        <f t="shared" si="1"/>
        <v>23.381124859392642</v>
      </c>
      <c r="H31">
        <f t="shared" si="2"/>
        <v>546.67699969050864</v>
      </c>
      <c r="J31">
        <f t="shared" si="3"/>
        <v>7371.0613807840737</v>
      </c>
    </row>
    <row r="32" spans="1:10" x14ac:dyDescent="0.25">
      <c r="A32" s="3">
        <f>Measurements!A25</f>
        <v>23</v>
      </c>
      <c r="B32" s="4">
        <f>Measurements!B25 -Measurements!$B$2</f>
        <v>4.30060000000001</v>
      </c>
      <c r="C32" s="4">
        <f>Measurements!C25</f>
        <v>0.99610000000000098</v>
      </c>
      <c r="E32">
        <f t="shared" si="0"/>
        <v>103.52400449943798</v>
      </c>
      <c r="F32">
        <f t="shared" si="1"/>
        <v>23.978110236220537</v>
      </c>
      <c r="H32">
        <f t="shared" si="2"/>
        <v>574.94977050034413</v>
      </c>
      <c r="J32">
        <f t="shared" si="3"/>
        <v>6497.8121578460596</v>
      </c>
    </row>
    <row r="33" spans="1:15" x14ac:dyDescent="0.25">
      <c r="A33" s="3">
        <v>24</v>
      </c>
      <c r="B33" s="4">
        <f>Measurements!B26 -Measurements!$B$2</f>
        <v>4.4450000000000109</v>
      </c>
      <c r="C33" s="4">
        <f>Measurements!C26</f>
        <v>1.0303</v>
      </c>
      <c r="E33">
        <f t="shared" ref="E33" si="4">B33*$F$6</f>
        <v>107.00000000000044</v>
      </c>
      <c r="F33">
        <f t="shared" ref="F33" si="5">C33*$F$6</f>
        <v>24.801372328458985</v>
      </c>
      <c r="H33">
        <f t="shared" si="2"/>
        <v>615.10806937485108</v>
      </c>
    </row>
    <row r="34" spans="1:15" x14ac:dyDescent="0.25">
      <c r="O34" s="8"/>
    </row>
    <row r="35" spans="1:15" x14ac:dyDescent="0.25">
      <c r="I35" s="6" t="s">
        <v>10</v>
      </c>
      <c r="J35" s="7">
        <f>SUM(J9:J33)</f>
        <v>288071.61097850261</v>
      </c>
    </row>
  </sheetData>
  <printOptions horizontalCentered="1"/>
  <pageMargins left="0.45" right="0.45" top="0.75" bottom="0.5" header="0.3" footer="0.3"/>
  <pageSetup scale="94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>
              <from>
                <xdr:col>0</xdr:col>
                <xdr:colOff>9525</xdr:colOff>
                <xdr:row>1</xdr:row>
                <xdr:rowOff>66675</xdr:rowOff>
              </from>
              <to>
                <xdr:col>10</xdr:col>
                <xdr:colOff>152400</xdr:colOff>
                <xdr:row>4</xdr:row>
                <xdr:rowOff>123825</xdr:rowOff>
              </to>
            </anchor>
          </objectPr>
        </oleObject>
      </mc:Choice>
      <mc:Fallback>
        <oleObject progId="Equation.3" shapeId="307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workbookViewId="0">
      <selection activeCell="O6" sqref="O6"/>
    </sheetView>
  </sheetViews>
  <sheetFormatPr defaultRowHeight="15" x14ac:dyDescent="0.25"/>
  <cols>
    <col min="1" max="1" width="5" customWidth="1"/>
    <col min="4" max="4" width="4.85546875" customWidth="1"/>
    <col min="7" max="7" width="4.85546875" customWidth="1"/>
    <col min="8" max="8" width="11.28515625" customWidth="1"/>
    <col min="9" max="9" width="10.5703125" customWidth="1"/>
    <col min="10" max="10" width="10.7109375" customWidth="1"/>
    <col min="11" max="11" width="12.140625" customWidth="1"/>
  </cols>
  <sheetData>
    <row r="1" spans="1:12" ht="21" x14ac:dyDescent="0.35">
      <c r="A1" s="11" t="s">
        <v>22</v>
      </c>
    </row>
    <row r="6" spans="1:12" x14ac:dyDescent="0.25">
      <c r="A6" t="s">
        <v>2</v>
      </c>
      <c r="C6" s="1">
        <v>24</v>
      </c>
      <c r="E6" s="5" t="s">
        <v>5</v>
      </c>
      <c r="F6" s="1">
        <f>Measurements!E1</f>
        <v>24.0719910011249</v>
      </c>
    </row>
    <row r="7" spans="1:12" x14ac:dyDescent="0.25">
      <c r="C7" s="1"/>
      <c r="E7" s="5"/>
      <c r="F7" s="1"/>
    </row>
    <row r="8" spans="1:12" x14ac:dyDescent="0.25">
      <c r="A8" s="6" t="s">
        <v>4</v>
      </c>
      <c r="B8" s="15" t="s">
        <v>1</v>
      </c>
      <c r="C8" s="15" t="s">
        <v>11</v>
      </c>
      <c r="D8" s="6"/>
      <c r="E8" s="6" t="s">
        <v>6</v>
      </c>
      <c r="F8" s="6" t="s">
        <v>12</v>
      </c>
      <c r="G8" s="6"/>
      <c r="H8" s="6" t="s">
        <v>15</v>
      </c>
      <c r="I8" s="6" t="s">
        <v>13</v>
      </c>
      <c r="J8" s="6" t="s">
        <v>14</v>
      </c>
      <c r="K8" s="6" t="s">
        <v>23</v>
      </c>
      <c r="L8" s="1"/>
    </row>
    <row r="9" spans="1:12" x14ac:dyDescent="0.25">
      <c r="A9">
        <f>'Volume Calculations'!A9</f>
        <v>0</v>
      </c>
      <c r="B9" s="10">
        <f>'Volume Calculations'!B9</f>
        <v>0</v>
      </c>
      <c r="C9" s="10">
        <f>'Volume Calculations'!C9</f>
        <v>1.7809999999999999</v>
      </c>
      <c r="E9">
        <f>B9*$F$6</f>
        <v>0</v>
      </c>
      <c r="F9">
        <f>C9*$F$6</f>
        <v>42.872215973003442</v>
      </c>
      <c r="H9">
        <f>(F9+F10)/2</f>
        <v>41.595196850393769</v>
      </c>
      <c r="I9">
        <f>(E10-E9)^2</f>
        <v>36.477523623439239</v>
      </c>
      <c r="J9">
        <f>(F10-F9)^2</f>
        <v>6.5231113580431135</v>
      </c>
      <c r="K9">
        <f>2*PI()*H9*SQRT(I9+J9)</f>
        <v>1713.8013740333417</v>
      </c>
    </row>
    <row r="10" spans="1:12" x14ac:dyDescent="0.25">
      <c r="A10">
        <f>'Volume Calculations'!A10</f>
        <v>1</v>
      </c>
      <c r="B10" s="10">
        <f>'Volume Calculations'!B10</f>
        <v>0.25090000000000012</v>
      </c>
      <c r="C10" s="10">
        <f>'Volume Calculations'!C10</f>
        <v>1.6749000000000001</v>
      </c>
      <c r="E10">
        <f t="shared" ref="E10:E32" si="0">B10*$F$6</f>
        <v>6.0396625421822403</v>
      </c>
      <c r="F10">
        <f t="shared" ref="F10:F32" si="1">C10*$F$6</f>
        <v>40.318177727784096</v>
      </c>
      <c r="H10">
        <f t="shared" ref="H10:H31" si="2">(F10+F11)/2</f>
        <v>39.096524184477005</v>
      </c>
      <c r="I10">
        <f t="shared" ref="I10:I31" si="3">(E11-E10)^2</f>
        <v>39.443203745819837</v>
      </c>
      <c r="J10">
        <f t="shared" ref="J10:J31" si="4">(F11-F10)^2</f>
        <v>5.9697495194990884</v>
      </c>
      <c r="K10">
        <f t="shared" ref="K10:K32" si="5">2*PI()*H10*SQRT(I10+J10)</f>
        <v>1655.4188265470796</v>
      </c>
    </row>
    <row r="11" spans="1:12" x14ac:dyDescent="0.25">
      <c r="A11">
        <f>'Volume Calculations'!A11</f>
        <v>2</v>
      </c>
      <c r="B11" s="10">
        <f>'Volume Calculations'!B11</f>
        <v>0.51180000000000003</v>
      </c>
      <c r="C11" s="10">
        <f>'Volume Calculations'!C11</f>
        <v>1.5733999999999999</v>
      </c>
      <c r="E11">
        <f t="shared" si="0"/>
        <v>12.320044994375724</v>
      </c>
      <c r="F11">
        <f t="shared" si="1"/>
        <v>37.874870641169913</v>
      </c>
      <c r="H11">
        <f t="shared" si="2"/>
        <v>36.748301462317272</v>
      </c>
      <c r="I11">
        <f t="shared" si="3"/>
        <v>46.638298352694854</v>
      </c>
      <c r="J11">
        <f t="shared" si="4"/>
        <v>5.0766324589628882</v>
      </c>
      <c r="K11">
        <f t="shared" si="5"/>
        <v>1660.4473628953544</v>
      </c>
    </row>
    <row r="12" spans="1:12" x14ac:dyDescent="0.25">
      <c r="A12">
        <f>'Volume Calculations'!A12</f>
        <v>3</v>
      </c>
      <c r="B12" s="10">
        <f>'Volume Calculations'!B12</f>
        <v>0.7955000000000001</v>
      </c>
      <c r="C12" s="10">
        <f>'Volume Calculations'!C12</f>
        <v>1.4798</v>
      </c>
      <c r="E12">
        <f t="shared" si="0"/>
        <v>19.149268841394861</v>
      </c>
      <c r="F12">
        <f t="shared" si="1"/>
        <v>35.621732283464624</v>
      </c>
      <c r="H12">
        <f t="shared" si="2"/>
        <v>34.907997750281268</v>
      </c>
      <c r="I12">
        <f t="shared" si="3"/>
        <v>16.64805223447183</v>
      </c>
      <c r="J12">
        <f t="shared" si="4"/>
        <v>2.0376679354338307</v>
      </c>
      <c r="K12">
        <f t="shared" si="5"/>
        <v>948.11218484606638</v>
      </c>
    </row>
    <row r="13" spans="1:12" x14ac:dyDescent="0.25">
      <c r="A13">
        <f>'Volume Calculations'!A13</f>
        <v>4</v>
      </c>
      <c r="B13" s="10">
        <f>'Volume Calculations'!B13</f>
        <v>0.96499999999999986</v>
      </c>
      <c r="C13" s="10">
        <f>'Volume Calculations'!C13</f>
        <v>1.4205000000000001</v>
      </c>
      <c r="E13">
        <f t="shared" si="0"/>
        <v>23.229471316085526</v>
      </c>
      <c r="F13">
        <f t="shared" si="1"/>
        <v>34.194263217097919</v>
      </c>
      <c r="H13">
        <f t="shared" si="2"/>
        <v>33.686344206974184</v>
      </c>
      <c r="I13">
        <f t="shared" si="3"/>
        <v>11.325004091249058</v>
      </c>
      <c r="J13">
        <f t="shared" si="4"/>
        <v>1.0319268833802884</v>
      </c>
      <c r="K13">
        <f t="shared" si="5"/>
        <v>744.02762485252538</v>
      </c>
    </row>
    <row r="14" spans="1:12" x14ac:dyDescent="0.25">
      <c r="A14">
        <f>'Volume Calculations'!A14</f>
        <v>5</v>
      </c>
      <c r="B14" s="10">
        <f>'Volume Calculations'!B14</f>
        <v>1.1048</v>
      </c>
      <c r="C14" s="10">
        <f>'Volume Calculations'!C14</f>
        <v>1.3783000000000001</v>
      </c>
      <c r="E14">
        <f t="shared" si="0"/>
        <v>26.59473565804279</v>
      </c>
      <c r="F14">
        <f t="shared" si="1"/>
        <v>33.178425196850455</v>
      </c>
      <c r="H14">
        <f t="shared" si="2"/>
        <v>32.658470191226158</v>
      </c>
      <c r="I14">
        <f t="shared" si="3"/>
        <v>11.81627091574191</v>
      </c>
      <c r="J14">
        <f t="shared" si="4"/>
        <v>1.0814128314950655</v>
      </c>
      <c r="K14">
        <f t="shared" si="5"/>
        <v>736.93904569975689</v>
      </c>
    </row>
    <row r="15" spans="1:12" x14ac:dyDescent="0.25">
      <c r="A15">
        <f>'Volume Calculations'!A15</f>
        <v>6</v>
      </c>
      <c r="B15" s="10">
        <f>'Volume Calculations'!B15</f>
        <v>1.2476000000000003</v>
      </c>
      <c r="C15" s="10">
        <f>'Volume Calculations'!C15</f>
        <v>1.3351</v>
      </c>
      <c r="E15">
        <f t="shared" si="0"/>
        <v>30.032215973003431</v>
      </c>
      <c r="F15">
        <f t="shared" si="1"/>
        <v>32.138515185601854</v>
      </c>
      <c r="H15">
        <f t="shared" si="2"/>
        <v>31.635410573678342</v>
      </c>
      <c r="I15">
        <f t="shared" si="3"/>
        <v>13.387861185518274</v>
      </c>
      <c r="J15">
        <f t="shared" si="4"/>
        <v>1.012457002154828</v>
      </c>
      <c r="K15">
        <f t="shared" si="5"/>
        <v>754.29180222120988</v>
      </c>
    </row>
    <row r="16" spans="1:12" x14ac:dyDescent="0.25">
      <c r="A16">
        <f>'Volume Calculations'!A16</f>
        <v>7</v>
      </c>
      <c r="B16" s="10">
        <f>'Volume Calculations'!B16</f>
        <v>1.3996</v>
      </c>
      <c r="C16" s="10">
        <f>'Volume Calculations'!C16</f>
        <v>1.2932999999999999</v>
      </c>
      <c r="E16">
        <f t="shared" si="0"/>
        <v>33.691158605174408</v>
      </c>
      <c r="F16">
        <f t="shared" si="1"/>
        <v>31.132305961754831</v>
      </c>
      <c r="H16">
        <f t="shared" si="2"/>
        <v>30.591889763779577</v>
      </c>
      <c r="I16">
        <f t="shared" si="3"/>
        <v>13.813973443195909</v>
      </c>
      <c r="J16">
        <f t="shared" si="4"/>
        <v>1.1681986681361176</v>
      </c>
      <c r="K16">
        <f t="shared" si="5"/>
        <v>744.00107818533922</v>
      </c>
    </row>
    <row r="17" spans="1:11" x14ac:dyDescent="0.25">
      <c r="A17">
        <f>'Volume Calculations'!A17</f>
        <v>8</v>
      </c>
      <c r="B17" s="10">
        <f>'Volume Calculations'!B17</f>
        <v>1.5539999999999998</v>
      </c>
      <c r="C17" s="10">
        <f>'Volume Calculations'!C17</f>
        <v>1.2484</v>
      </c>
      <c r="E17">
        <f t="shared" si="0"/>
        <v>37.407874015748092</v>
      </c>
      <c r="F17">
        <f t="shared" si="1"/>
        <v>30.051473565804322</v>
      </c>
      <c r="H17">
        <f t="shared" si="2"/>
        <v>29.401529808773951</v>
      </c>
      <c r="I17">
        <f t="shared" si="3"/>
        <v>24.328085954441445</v>
      </c>
      <c r="J17">
        <f t="shared" si="4"/>
        <v>1.689707549211017</v>
      </c>
      <c r="K17">
        <f t="shared" si="5"/>
        <v>942.29096643672551</v>
      </c>
    </row>
    <row r="18" spans="1:11" x14ac:dyDescent="0.25">
      <c r="A18">
        <f>'Volume Calculations'!A18</f>
        <v>9</v>
      </c>
      <c r="B18" s="10">
        <f>'Volume Calculations'!B18</f>
        <v>1.7589000000000001</v>
      </c>
      <c r="C18" s="10">
        <f>'Volume Calculations'!C18</f>
        <v>1.1943999999999999</v>
      </c>
      <c r="E18">
        <f t="shared" si="0"/>
        <v>42.340224971878591</v>
      </c>
      <c r="F18">
        <f t="shared" si="1"/>
        <v>28.75158605174358</v>
      </c>
      <c r="H18">
        <f t="shared" si="2"/>
        <v>28.14978627671546</v>
      </c>
      <c r="I18">
        <f t="shared" si="3"/>
        <v>24.901334885951492</v>
      </c>
      <c r="J18">
        <f t="shared" si="4"/>
        <v>1.4486518768955903</v>
      </c>
      <c r="K18">
        <f t="shared" si="5"/>
        <v>907.91495741378083</v>
      </c>
    </row>
    <row r="19" spans="1:11" x14ac:dyDescent="0.25">
      <c r="A19">
        <f>'Volume Calculations'!A19</f>
        <v>10</v>
      </c>
      <c r="B19" s="10">
        <f>'Volume Calculations'!B19</f>
        <v>1.9662000000000002</v>
      </c>
      <c r="C19" s="10">
        <f>'Volume Calculations'!C19</f>
        <v>1.1444000000000001</v>
      </c>
      <c r="E19">
        <f t="shared" si="0"/>
        <v>47.330348706411783</v>
      </c>
      <c r="F19">
        <f t="shared" si="1"/>
        <v>27.547986501687337</v>
      </c>
      <c r="H19">
        <f t="shared" si="2"/>
        <v>26.937761529808817</v>
      </c>
      <c r="I19">
        <f t="shared" si="3"/>
        <v>27.41211514055945</v>
      </c>
      <c r="J19">
        <f t="shared" si="4"/>
        <v>1.4894980652165513</v>
      </c>
      <c r="K19">
        <f t="shared" si="5"/>
        <v>909.91833152278775</v>
      </c>
    </row>
    <row r="20" spans="1:11" x14ac:dyDescent="0.25">
      <c r="A20">
        <f>'Volume Calculations'!A20</f>
        <v>11</v>
      </c>
      <c r="B20" s="10">
        <f>'Volume Calculations'!B20</f>
        <v>2.1837000000000102</v>
      </c>
      <c r="C20" s="10">
        <f>'Volume Calculations'!C20</f>
        <v>1.0936999999999999</v>
      </c>
      <c r="E20">
        <f t="shared" si="0"/>
        <v>52.566006749156692</v>
      </c>
      <c r="F20">
        <f t="shared" si="1"/>
        <v>26.327536557930301</v>
      </c>
      <c r="H20">
        <f t="shared" si="2"/>
        <v>25.861743532058533</v>
      </c>
      <c r="I20">
        <f t="shared" si="3"/>
        <v>23.902529979084502</v>
      </c>
      <c r="J20">
        <f t="shared" si="4"/>
        <v>0.86785257180310504</v>
      </c>
      <c r="K20">
        <f t="shared" si="5"/>
        <v>808.73087926001165</v>
      </c>
    </row>
    <row r="21" spans="1:11" x14ac:dyDescent="0.25">
      <c r="A21">
        <f>'Volume Calculations'!A21</f>
        <v>12</v>
      </c>
      <c r="B21" s="10">
        <f>'Volume Calculations'!B21</f>
        <v>2.3868000000000102</v>
      </c>
      <c r="C21" s="10">
        <f>'Volume Calculations'!C21</f>
        <v>1.0549999999999999</v>
      </c>
      <c r="E21">
        <f t="shared" si="0"/>
        <v>57.455028121485157</v>
      </c>
      <c r="F21">
        <f t="shared" si="1"/>
        <v>25.395950506186768</v>
      </c>
      <c r="H21">
        <f t="shared" si="2"/>
        <v>25.052924634420741</v>
      </c>
      <c r="I21">
        <f t="shared" si="3"/>
        <v>18.359634427024023</v>
      </c>
      <c r="J21">
        <f t="shared" si="4"/>
        <v>0.47066699480337681</v>
      </c>
      <c r="K21">
        <f t="shared" si="5"/>
        <v>683.0727122691228</v>
      </c>
    </row>
    <row r="22" spans="1:11" x14ac:dyDescent="0.25">
      <c r="A22">
        <f>'Volume Calculations'!A22</f>
        <v>13</v>
      </c>
      <c r="B22" s="10">
        <f>'Volume Calculations'!B22</f>
        <v>2.5648000000000102</v>
      </c>
      <c r="C22" s="10">
        <f>'Volume Calculations'!C22</f>
        <v>1.0265</v>
      </c>
      <c r="E22">
        <f t="shared" si="0"/>
        <v>61.739842519685389</v>
      </c>
      <c r="F22">
        <f t="shared" si="1"/>
        <v>24.70989876265471</v>
      </c>
      <c r="H22">
        <f t="shared" si="2"/>
        <v>24.440292463442113</v>
      </c>
      <c r="I22">
        <f t="shared" si="3"/>
        <v>17.503446400133654</v>
      </c>
      <c r="J22">
        <f t="shared" si="4"/>
        <v>0.29075022630045416</v>
      </c>
      <c r="K22">
        <f t="shared" si="5"/>
        <v>647.77690404254724</v>
      </c>
    </row>
    <row r="23" spans="1:11" x14ac:dyDescent="0.25">
      <c r="A23">
        <f>'Volume Calculations'!A23</f>
        <v>14</v>
      </c>
      <c r="B23" s="10">
        <f>'Volume Calculations'!B23</f>
        <v>2.7386000000000101</v>
      </c>
      <c r="C23" s="10">
        <f>'Volume Calculations'!C23</f>
        <v>1.0041</v>
      </c>
      <c r="E23">
        <f t="shared" si="0"/>
        <v>65.923554555680894</v>
      </c>
      <c r="F23">
        <f t="shared" si="1"/>
        <v>24.170686164229512</v>
      </c>
      <c r="H23">
        <f t="shared" si="2"/>
        <v>23.938391451068668</v>
      </c>
      <c r="I23">
        <f t="shared" si="3"/>
        <v>17.928984991667935</v>
      </c>
      <c r="J23">
        <f t="shared" si="4"/>
        <v>0.21584333504991463</v>
      </c>
      <c r="K23">
        <f t="shared" si="5"/>
        <v>640.69489652636787</v>
      </c>
    </row>
    <row r="24" spans="1:11" x14ac:dyDescent="0.25">
      <c r="A24">
        <f>'Volume Calculations'!A24</f>
        <v>15</v>
      </c>
      <c r="B24" s="10">
        <f>'Volume Calculations'!B24</f>
        <v>2.9145000000000096</v>
      </c>
      <c r="C24" s="10">
        <f>'Volume Calculations'!C24</f>
        <v>0.98480000000000101</v>
      </c>
      <c r="E24">
        <f t="shared" si="0"/>
        <v>70.157817772778756</v>
      </c>
      <c r="F24">
        <f t="shared" si="1"/>
        <v>23.706096737907824</v>
      </c>
      <c r="H24">
        <f t="shared" si="2"/>
        <v>23.432879640045059</v>
      </c>
      <c r="I24">
        <f t="shared" si="3"/>
        <v>21.028775510204113</v>
      </c>
      <c r="J24">
        <f t="shared" si="4"/>
        <v>0.29859033025821224</v>
      </c>
      <c r="K24">
        <f t="shared" si="5"/>
        <v>679.94555583377075</v>
      </c>
    </row>
    <row r="25" spans="1:11" x14ac:dyDescent="0.25">
      <c r="A25">
        <f>'Volume Calculations'!A25</f>
        <v>16</v>
      </c>
      <c r="B25" s="10">
        <f>'Volume Calculations'!B25</f>
        <v>3.1050000000000098</v>
      </c>
      <c r="C25" s="10">
        <f>'Volume Calculations'!C25</f>
        <v>0.96210000000000095</v>
      </c>
      <c r="E25">
        <f t="shared" si="0"/>
        <v>74.743532058493045</v>
      </c>
      <c r="F25">
        <f t="shared" si="1"/>
        <v>23.159662542182289</v>
      </c>
      <c r="H25">
        <f t="shared" si="2"/>
        <v>23.056152980877453</v>
      </c>
      <c r="I25">
        <f t="shared" si="3"/>
        <v>11.406157569392835</v>
      </c>
      <c r="J25">
        <f t="shared" si="4"/>
        <v>4.2856917126078607E-2</v>
      </c>
      <c r="K25">
        <f t="shared" si="5"/>
        <v>490.17455798736506</v>
      </c>
    </row>
    <row r="26" spans="1:11" x14ac:dyDescent="0.25">
      <c r="A26">
        <f>'Volume Calculations'!A26</f>
        <v>17</v>
      </c>
      <c r="B26" s="10">
        <f>'Volume Calculations'!B26</f>
        <v>3.2453000000000105</v>
      </c>
      <c r="C26" s="10">
        <f>'Volume Calculations'!C26</f>
        <v>0.95350000000000101</v>
      </c>
      <c r="E26">
        <f t="shared" si="0"/>
        <v>78.120832395950885</v>
      </c>
      <c r="F26">
        <f t="shared" si="1"/>
        <v>22.952643419572617</v>
      </c>
      <c r="H26">
        <f t="shared" si="2"/>
        <v>22.884038245219408</v>
      </c>
      <c r="I26">
        <f t="shared" si="3"/>
        <v>20.567704385433277</v>
      </c>
      <c r="J26">
        <f t="shared" si="4"/>
        <v>1.8826679792135852E-2</v>
      </c>
      <c r="K26">
        <f t="shared" si="5"/>
        <v>652.38522879818436</v>
      </c>
    </row>
    <row r="27" spans="1:11" x14ac:dyDescent="0.25">
      <c r="A27">
        <f>'Volume Calculations'!A27</f>
        <v>18</v>
      </c>
      <c r="B27" s="10">
        <f>'Volume Calculations'!B27</f>
        <v>3.4337000000000102</v>
      </c>
      <c r="C27" s="10">
        <f>'Volume Calculations'!C27</f>
        <v>0.94780000000000098</v>
      </c>
      <c r="E27">
        <f t="shared" si="0"/>
        <v>82.65599550056281</v>
      </c>
      <c r="F27">
        <f t="shared" si="1"/>
        <v>22.815433070866202</v>
      </c>
      <c r="H27">
        <f t="shared" si="2"/>
        <v>22.81302587176609</v>
      </c>
      <c r="I27">
        <f t="shared" si="3"/>
        <v>15.471347082514656</v>
      </c>
      <c r="J27">
        <f t="shared" si="4"/>
        <v>2.3178430030324383E-5</v>
      </c>
      <c r="K27">
        <f t="shared" si="5"/>
        <v>563.80269989505814</v>
      </c>
    </row>
    <row r="28" spans="1:11" x14ac:dyDescent="0.25">
      <c r="A28">
        <f>'Volume Calculations'!A28</f>
        <v>19</v>
      </c>
      <c r="B28" s="10">
        <f>'Volume Calculations'!B28</f>
        <v>3.5971000000000104</v>
      </c>
      <c r="C28" s="10">
        <f>'Volume Calculations'!C28</f>
        <v>0.947600000000001</v>
      </c>
      <c r="E28">
        <f t="shared" si="0"/>
        <v>86.589358830146622</v>
      </c>
      <c r="F28">
        <f t="shared" si="1"/>
        <v>22.810618672665978</v>
      </c>
      <c r="H28">
        <f t="shared" si="2"/>
        <v>22.80700787401581</v>
      </c>
      <c r="I28">
        <f t="shared" si="3"/>
        <v>18.774528324566937</v>
      </c>
      <c r="J28">
        <f t="shared" si="4"/>
        <v>5.2151467568229857E-5</v>
      </c>
      <c r="K28">
        <f t="shared" si="5"/>
        <v>620.91664404308369</v>
      </c>
    </row>
    <row r="29" spans="1:11" x14ac:dyDescent="0.25">
      <c r="A29">
        <f>'Volume Calculations'!A29</f>
        <v>20</v>
      </c>
      <c r="B29" s="10">
        <f>'Volume Calculations'!B29</f>
        <v>3.7771000000000101</v>
      </c>
      <c r="C29" s="10">
        <f>'Volume Calculations'!C29</f>
        <v>0.94730000000000103</v>
      </c>
      <c r="E29">
        <f t="shared" si="0"/>
        <v>90.922317210349107</v>
      </c>
      <c r="F29">
        <f t="shared" si="1"/>
        <v>22.803397075365641</v>
      </c>
      <c r="H29">
        <f t="shared" si="2"/>
        <v>22.899685039370141</v>
      </c>
      <c r="I29">
        <f t="shared" si="3"/>
        <v>12.812856487933381</v>
      </c>
      <c r="J29">
        <f t="shared" si="4"/>
        <v>3.7085488048527224E-2</v>
      </c>
      <c r="K29">
        <f t="shared" si="5"/>
        <v>515.774611716099</v>
      </c>
    </row>
    <row r="30" spans="1:11" x14ac:dyDescent="0.25">
      <c r="A30">
        <f>'Volume Calculations'!A30</f>
        <v>21</v>
      </c>
      <c r="B30" s="10">
        <f>'Volume Calculations'!B30</f>
        <v>3.9258000000000099</v>
      </c>
      <c r="C30" s="10">
        <f>'Volume Calculations'!C30</f>
        <v>0.95530000000000104</v>
      </c>
      <c r="E30">
        <f t="shared" si="0"/>
        <v>94.501822272216373</v>
      </c>
      <c r="F30">
        <f t="shared" si="1"/>
        <v>22.99597300337464</v>
      </c>
      <c r="H30">
        <f t="shared" si="2"/>
        <v>23.188548931383643</v>
      </c>
      <c r="I30">
        <f t="shared" si="3"/>
        <v>23.410793791383607</v>
      </c>
      <c r="J30">
        <f t="shared" si="4"/>
        <v>0.14834195219411161</v>
      </c>
      <c r="K30">
        <f t="shared" si="5"/>
        <v>707.18512690150305</v>
      </c>
    </row>
    <row r="31" spans="1:11" x14ac:dyDescent="0.25">
      <c r="A31">
        <f>'Volume Calculations'!A31</f>
        <v>22</v>
      </c>
      <c r="B31" s="10">
        <f>'Volume Calculations'!B31</f>
        <v>4.12680000000001</v>
      </c>
      <c r="C31" s="10">
        <f>'Volume Calculations'!C31</f>
        <v>0.97130000000000105</v>
      </c>
      <c r="E31">
        <f t="shared" si="0"/>
        <v>99.340292463442481</v>
      </c>
      <c r="F31">
        <f t="shared" si="1"/>
        <v>23.381124859392642</v>
      </c>
      <c r="H31">
        <f t="shared" si="2"/>
        <v>23.67961754780659</v>
      </c>
      <c r="I31">
        <f t="shared" si="3"/>
        <v>17.503446400133594</v>
      </c>
      <c r="J31">
        <f t="shared" si="4"/>
        <v>0.35639154014634405</v>
      </c>
      <c r="K31">
        <f t="shared" si="5"/>
        <v>628.77216683703318</v>
      </c>
    </row>
    <row r="32" spans="1:11" x14ac:dyDescent="0.25">
      <c r="A32">
        <f>'Volume Calculations'!A32</f>
        <v>23</v>
      </c>
      <c r="B32" s="10">
        <f>'Volume Calculations'!B32</f>
        <v>4.30060000000001</v>
      </c>
      <c r="C32" s="10">
        <f>'Volume Calculations'!C32</f>
        <v>0.99610000000000098</v>
      </c>
      <c r="E32">
        <f t="shared" si="0"/>
        <v>103.52400449943798</v>
      </c>
      <c r="F32">
        <f t="shared" si="1"/>
        <v>23.978110236220537</v>
      </c>
      <c r="H32">
        <f t="shared" ref="H32" si="6">(F32+F33)/2</f>
        <v>24.389741282339763</v>
      </c>
      <c r="I32">
        <f t="shared" ref="I32" si="7">(E33-E32)^2</f>
        <v>12.08254471993048</v>
      </c>
      <c r="J32">
        <f t="shared" ref="J32" si="8">(F33-F32)^2</f>
        <v>0.67776047251682636</v>
      </c>
      <c r="K32">
        <f t="shared" si="5"/>
        <v>547.41613332614941</v>
      </c>
    </row>
    <row r="33" spans="1:11" x14ac:dyDescent="0.25">
      <c r="A33">
        <f>'Volume Calculations'!A33</f>
        <v>24</v>
      </c>
      <c r="B33" s="10">
        <f>'Volume Calculations'!B33</f>
        <v>4.4450000000000109</v>
      </c>
      <c r="C33" s="10">
        <f>'Volume Calculations'!C33</f>
        <v>1.0303</v>
      </c>
      <c r="E33">
        <f t="shared" ref="E33" si="9">B33*$F$6</f>
        <v>107.00000000000044</v>
      </c>
      <c r="F33">
        <f t="shared" ref="F33" si="10">C33*$F$6</f>
        <v>24.801372328458985</v>
      </c>
    </row>
    <row r="34" spans="1:11" x14ac:dyDescent="0.25">
      <c r="B34" s="10"/>
      <c r="C34" s="10"/>
    </row>
    <row r="35" spans="1:11" x14ac:dyDescent="0.25">
      <c r="B35" s="10"/>
      <c r="C35" s="10"/>
      <c r="J35" s="6" t="s">
        <v>16</v>
      </c>
      <c r="K35" s="12">
        <f>SUM(K9:K32)</f>
        <v>19903.811672090265</v>
      </c>
    </row>
    <row r="36" spans="1:11" x14ac:dyDescent="0.25">
      <c r="B36" s="10"/>
      <c r="C36" s="10"/>
    </row>
    <row r="37" spans="1:11" x14ac:dyDescent="0.25">
      <c r="B37" s="10"/>
      <c r="C37" s="10"/>
    </row>
    <row r="38" spans="1:11" x14ac:dyDescent="0.25">
      <c r="B38" s="10"/>
      <c r="C38" s="10"/>
    </row>
  </sheetData>
  <printOptions horizontalCentered="1"/>
  <pageMargins left="0.45" right="0.45" top="0.75" bottom="0.5" header="0.3" footer="0.3"/>
  <pageSetup scale="85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5121" r:id="rId4">
          <objectPr defaultSize="0" autoPict="0" r:id="rId5">
            <anchor moveWithCells="1">
              <from>
                <xdr:col>0</xdr:col>
                <xdr:colOff>9525</xdr:colOff>
                <xdr:row>0</xdr:row>
                <xdr:rowOff>257175</xdr:rowOff>
              </from>
              <to>
                <xdr:col>10</xdr:col>
                <xdr:colOff>400050</xdr:colOff>
                <xdr:row>5</xdr:row>
                <xdr:rowOff>0</xdr:rowOff>
              </to>
            </anchor>
          </objectPr>
        </oleObject>
      </mc:Choice>
      <mc:Fallback>
        <oleObject progId="Equation.3" shapeId="512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Measurements</vt:lpstr>
      <vt:lpstr>Volume Calculations</vt:lpstr>
      <vt:lpstr>Surface Area Calculations</vt:lpstr>
      <vt:lpstr>Revolving Line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</dc:creator>
  <cp:lastModifiedBy>MigueL</cp:lastModifiedBy>
  <cp:lastPrinted>2016-08-05T00:27:06Z</cp:lastPrinted>
  <dcterms:created xsi:type="dcterms:W3CDTF">2016-07-23T13:06:40Z</dcterms:created>
  <dcterms:modified xsi:type="dcterms:W3CDTF">2016-08-05T00:27:13Z</dcterms:modified>
</cp:coreProperties>
</file>